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\Папка для почты\Экономист\ПФХД\ПФХД 2022\СапронСРЦН\28.03.2022\"/>
    </mc:Choice>
  </mc:AlternateContent>
  <bookViews>
    <workbookView xWindow="0" yWindow="0" windowWidth="19380" windowHeight="11340"/>
  </bookViews>
  <sheets>
    <sheet name="Лист1" sheetId="1" r:id="rId1"/>
  </sheets>
  <definedNames>
    <definedName name="_xlnm.Print_Area" localSheetId="0">Лист1!$A$1:$I$145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G45" i="1"/>
  <c r="G46" i="1"/>
  <c r="G24" i="1" l="1"/>
  <c r="E28" i="1" l="1"/>
  <c r="E29" i="1"/>
  <c r="E27" i="1"/>
  <c r="D39" i="1" l="1"/>
  <c r="E39" i="1"/>
  <c r="F39" i="1"/>
  <c r="C39" i="1"/>
  <c r="G56" i="1" l="1"/>
  <c r="G55" i="1"/>
  <c r="D54" i="1"/>
  <c r="E54" i="1"/>
  <c r="E53" i="1" s="1"/>
  <c r="F54" i="1"/>
  <c r="C54" i="1"/>
  <c r="G47" i="1"/>
  <c r="D43" i="1"/>
  <c r="E43" i="1"/>
  <c r="F43" i="1"/>
  <c r="C43" i="1"/>
  <c r="G41" i="1"/>
  <c r="G42" i="1"/>
  <c r="G40" i="1"/>
  <c r="C24" i="1"/>
  <c r="G43" i="1" l="1"/>
  <c r="G39" i="1"/>
  <c r="G54" i="1"/>
  <c r="E26" i="1" l="1"/>
  <c r="E24" i="1" s="1"/>
  <c r="G76" i="1"/>
  <c r="G65" i="1" l="1"/>
  <c r="G60" i="1" l="1"/>
  <c r="G68" i="1"/>
  <c r="G69" i="1"/>
  <c r="G70" i="1"/>
  <c r="G71" i="1"/>
  <c r="G72" i="1"/>
  <c r="G73" i="1"/>
  <c r="G74" i="1"/>
  <c r="G67" i="1"/>
  <c r="G59" i="1"/>
  <c r="G61" i="1"/>
  <c r="G62" i="1"/>
  <c r="G63" i="1"/>
  <c r="G64" i="1"/>
  <c r="G58" i="1"/>
  <c r="G50" i="1"/>
  <c r="G51" i="1"/>
  <c r="G52" i="1"/>
  <c r="G49" i="1"/>
  <c r="D66" i="1" l="1"/>
  <c r="D57" i="1" s="1"/>
  <c r="E66" i="1"/>
  <c r="E57" i="1" s="1"/>
  <c r="F66" i="1"/>
  <c r="F57" i="1" s="1"/>
  <c r="F53" i="1" s="1"/>
  <c r="G66" i="1"/>
  <c r="G57" i="1" s="1"/>
  <c r="D75" i="1"/>
  <c r="E75" i="1"/>
  <c r="F75" i="1"/>
  <c r="G75" i="1"/>
  <c r="D48" i="1"/>
  <c r="E48" i="1"/>
  <c r="F48" i="1"/>
  <c r="G48" i="1"/>
  <c r="D53" i="1" l="1"/>
  <c r="G53" i="1"/>
  <c r="F37" i="1"/>
  <c r="E37" i="1"/>
  <c r="D37" i="1"/>
  <c r="C75" i="1"/>
  <c r="C66" i="1"/>
  <c r="C57" i="1" s="1"/>
  <c r="C48" i="1"/>
  <c r="C53" i="1" l="1"/>
  <c r="C37" i="1" s="1"/>
  <c r="G37" i="1"/>
</calcChain>
</file>

<file path=xl/sharedStrings.xml><?xml version="1.0" encoding="utf-8"?>
<sst xmlns="http://schemas.openxmlformats.org/spreadsheetml/2006/main" count="77" uniqueCount="68">
  <si>
    <t>1. Показатели по поступлениям</t>
  </si>
  <si>
    <t>Таблица 1</t>
  </si>
  <si>
    <t>Наименование показателя</t>
  </si>
  <si>
    <t>Поступления, всего:</t>
  </si>
  <si>
    <t>в том числе:</t>
  </si>
  <si>
    <t>Целевые субсидии</t>
  </si>
  <si>
    <t>Всего (после изменений), руб.</t>
  </si>
  <si>
    <t>Изменение, руб.</t>
  </si>
  <si>
    <t>Причина изменений</t>
  </si>
  <si>
    <t>Субсидии на выполнение государственного задания</t>
  </si>
  <si>
    <t>2. Показатели по выплатам учреждения</t>
  </si>
  <si>
    <t>Всего (до изменений), руб.</t>
  </si>
  <si>
    <t>Выплаты, всего:</t>
  </si>
  <si>
    <t>КВФО 2</t>
  </si>
  <si>
    <t>КВФО 4</t>
  </si>
  <si>
    <t>КВФО 5</t>
  </si>
  <si>
    <t>ФОТ персонала, не подпадающего под действие Указов Президента Российской Федерации</t>
  </si>
  <si>
    <t>ФОТ персонала,  подпадающего под действие Указов Президента Российской Федерации</t>
  </si>
  <si>
    <t>Фонд оплаты труда учреждения</t>
  </si>
  <si>
    <t>Прочие выплаты персоналу, в том числе компенсационного характера</t>
  </si>
  <si>
    <t>Прочие работы, услуги</t>
  </si>
  <si>
    <t>Уплата налогов, сборов и иных платежей, всего</t>
  </si>
  <si>
    <t>Налог на имущество</t>
  </si>
  <si>
    <t>Земельный налог</t>
  </si>
  <si>
    <t>Транспортный налог</t>
  </si>
  <si>
    <t>Госпошлина</t>
  </si>
  <si>
    <t>Расходы на закупку товаров, работ, услуг, всего</t>
  </si>
  <si>
    <t>Услуги связи</t>
  </si>
  <si>
    <t>Коммунальные услуги</t>
  </si>
  <si>
    <t>Работы, услуги по содержанию имущества</t>
  </si>
  <si>
    <t>Страхование</t>
  </si>
  <si>
    <t>Увеличение стоимости основных средств</t>
  </si>
  <si>
    <t>Увеличение стоимости материальных запасов</t>
  </si>
  <si>
    <t>Лекарственные препараты и материалы, применяемые в медицинских целях</t>
  </si>
  <si>
    <t>Продукты питания</t>
  </si>
  <si>
    <t>Топливо, горюче-смазочные материалы</t>
  </si>
  <si>
    <t>Строительные материалы, за исключением строительных материалов для целей капитальных вложений</t>
  </si>
  <si>
    <t>Мягкий инвентарь</t>
  </si>
  <si>
    <t>Прочие материальные запасы</t>
  </si>
  <si>
    <t>Материалы, включая строительные материалы, для целей капитальных вложений</t>
  </si>
  <si>
    <t>Материальные запасы однократного применения</t>
  </si>
  <si>
    <t>Транспортные услуги</t>
  </si>
  <si>
    <t>Социальные пособия и компенсации персоналу в денежной форме</t>
  </si>
  <si>
    <t xml:space="preserve">Суточные при служебных командировках </t>
  </si>
  <si>
    <t>Взносы по обязательному социальному страхованию на выплаты по оплате труда работников и иные выплаты работникам учреждения</t>
  </si>
  <si>
    <t>Увеличение остатков денежных средств за счет возврата дебиторской задолженности прошлых лет</t>
  </si>
  <si>
    <t>Увеличение стоимости нематериальных активов</t>
  </si>
  <si>
    <t>Доходы от штрафов, пеней, иных сумм принудительного изъятия</t>
  </si>
  <si>
    <t>Таблица 2</t>
  </si>
  <si>
    <t>Ежемесячные компенс. выплаты в размере 50 руб. сотрудникам находящимся в отпуске по уходу за ребенком по достижения им возраста 3-х лет</t>
  </si>
  <si>
    <t>тел (4162) 44-35-01</t>
  </si>
  <si>
    <t>Закупка това-ров, работ, услуг в целях капитального ремонта госу-дарственного (муниципально-го) имущества (КВР 243)</t>
  </si>
  <si>
    <t xml:space="preserve">Прочие работы, услуги </t>
  </si>
  <si>
    <t>Расходы на закупку товаров, работ, услуг (КВР 244)</t>
  </si>
  <si>
    <t>Закупка энергетических ресурсов (КВР 247)</t>
  </si>
  <si>
    <t>Исп: Ковалихина Л.В.</t>
  </si>
  <si>
    <t>Обязуемся не допустить образования кредиторской задолженности по перераспределяемым видам расходов.</t>
  </si>
  <si>
    <t>Безвозмездные денежные поступления (спонсорская помощь)</t>
  </si>
  <si>
    <t>ГБУ АО «Сапроновский СРЦН  "Парусник надежды» просит разрешить внести следующие изменения в план финансово-хозяйственной деятельности учреждения на 2022 год:</t>
  </si>
  <si>
    <t xml:space="preserve">Заместителю министра социальной защиты  населения Амурской области </t>
  </si>
  <si>
    <t xml:space="preserve"> Директор</t>
  </si>
  <si>
    <t xml:space="preserve">                   О.О. Руденок</t>
  </si>
  <si>
    <t xml:space="preserve">РОССИЙСКАЯ ФЕДЕРАЦИЯ
ПРАВИТЕЛЬСТВО АМУРСКОЙ ОБЛАСТИ
МИНИСТЕРСТВО СОЦИАЛЬНОЙ ЗАЩИТЫ
 НАСЕЛЕНИЯ АМУРСКОЙ ОБЛАСТИ
Государственное бюджетное учреждение 
Амурской области «Сапроновский социаль-но-реабилитационный центр для несовер-шеннолетних «Парусник надежды»
ИНН 2819003417 /КПП 281901001, ОКПО 57597118, 
ОГРН 1022801005545
676521, Амурская область, Мазановский район,
 с. Сапроново ул. 30лет Победы д. 12
Тел/ факс (41644) 24-5-05
E-mail: sapronovocentr1@rambler.ru
         Исх. №            от 28.03.2022
</t>
  </si>
  <si>
    <t>И.В. Пирог</t>
  </si>
  <si>
    <t>Уважаемая Ирина Викторовна!</t>
  </si>
  <si>
    <t>Увеличены плановые показатели по доходам на ФОТ, в связи с увеличением МРОТ и дифференциацией окладов с 01.01.2022</t>
  </si>
  <si>
    <t>Увеличены плановые показатели по расходам на ФОТ, в связи с увеличением МРОТ и дифференциацией окладов с 01.01.2022</t>
  </si>
  <si>
    <t>Увеличены плановые показатели по расходам на начисления на ФОТ, в связи с увеличением МРОТ и дифференциацией окладов с 01.01.2022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</si>
</sst>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4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4" fontId="4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2"/>
  <sheetViews>
    <sheetView tabSelected="1" view="pageBreakPreview" zoomScaleNormal="100" zoomScaleSheetLayoutView="100" workbookViewId="0">
      <selection activeCell="A126" sqref="A126:B127"/>
    </sheetView>
  </sheetViews>
  <sheetFormatPr defaultColWidth="9.140625" defaultRowHeight="15" x14ac:dyDescent="0.25"/>
  <cols>
    <col min="1" max="1" width="15.5703125" style="1" customWidth="1"/>
    <col min="2" max="2" width="15.28515625" style="1" customWidth="1"/>
    <col min="3" max="3" width="14.42578125" style="1" customWidth="1"/>
    <col min="4" max="4" width="13.5703125" style="1" customWidth="1"/>
    <col min="5" max="5" width="12.7109375" style="1" customWidth="1"/>
    <col min="6" max="6" width="11.140625" style="1" customWidth="1"/>
    <col min="7" max="7" width="14" style="1" customWidth="1"/>
    <col min="8" max="8" width="11" style="1" customWidth="1"/>
    <col min="9" max="9" width="14.5703125" style="1" customWidth="1"/>
    <col min="10" max="16384" width="9.140625" style="1"/>
  </cols>
  <sheetData>
    <row r="1" spans="1:9" ht="15" customHeight="1" x14ac:dyDescent="0.25">
      <c r="A1" s="43" t="s">
        <v>62</v>
      </c>
      <c r="B1" s="43"/>
      <c r="C1" s="43"/>
      <c r="D1" s="2"/>
    </row>
    <row r="2" spans="1:9" ht="15" customHeight="1" x14ac:dyDescent="0.25">
      <c r="A2" s="43"/>
      <c r="B2" s="43"/>
      <c r="C2" s="43"/>
      <c r="D2" s="2"/>
      <c r="F2" s="41" t="s">
        <v>59</v>
      </c>
      <c r="G2" s="41"/>
      <c r="H2" s="41"/>
      <c r="I2" s="41"/>
    </row>
    <row r="3" spans="1:9" x14ac:dyDescent="0.25">
      <c r="A3" s="43"/>
      <c r="B3" s="43"/>
      <c r="C3" s="43"/>
      <c r="D3" s="2"/>
      <c r="F3" s="41"/>
      <c r="G3" s="41"/>
      <c r="H3" s="41"/>
      <c r="I3" s="41"/>
    </row>
    <row r="4" spans="1:9" x14ac:dyDescent="0.25">
      <c r="A4" s="43"/>
      <c r="B4" s="43"/>
      <c r="C4" s="43"/>
      <c r="D4" s="2"/>
      <c r="F4" s="41"/>
      <c r="G4" s="41"/>
      <c r="H4" s="41"/>
      <c r="I4" s="41"/>
    </row>
    <row r="5" spans="1:9" ht="18.75" x14ac:dyDescent="0.25">
      <c r="A5" s="43"/>
      <c r="B5" s="43"/>
      <c r="C5" s="43"/>
      <c r="D5" s="2"/>
      <c r="F5" s="42" t="s">
        <v>63</v>
      </c>
      <c r="G5" s="42"/>
      <c r="H5" s="42"/>
      <c r="I5" s="42"/>
    </row>
    <row r="6" spans="1:9" x14ac:dyDescent="0.25">
      <c r="A6" s="43"/>
      <c r="B6" s="43"/>
      <c r="C6" s="43"/>
      <c r="D6" s="2"/>
    </row>
    <row r="7" spans="1:9" x14ac:dyDescent="0.25">
      <c r="A7" s="43"/>
      <c r="B7" s="43"/>
      <c r="C7" s="43"/>
      <c r="D7" s="2"/>
    </row>
    <row r="8" spans="1:9" x14ac:dyDescent="0.25">
      <c r="A8" s="43"/>
      <c r="B8" s="43"/>
      <c r="C8" s="43"/>
      <c r="D8" s="2"/>
    </row>
    <row r="9" spans="1:9" x14ac:dyDescent="0.25">
      <c r="A9" s="43"/>
      <c r="B9" s="43"/>
      <c r="C9" s="43"/>
      <c r="D9" s="2"/>
    </row>
    <row r="10" spans="1:9" x14ac:dyDescent="0.25">
      <c r="A10" s="43"/>
      <c r="B10" s="43"/>
      <c r="C10" s="43"/>
      <c r="D10" s="2"/>
    </row>
    <row r="11" spans="1:9" x14ac:dyDescent="0.25">
      <c r="A11" s="43"/>
      <c r="B11" s="43"/>
      <c r="C11" s="43"/>
      <c r="D11" s="2"/>
    </row>
    <row r="12" spans="1:9" ht="25.5" customHeight="1" x14ac:dyDescent="0.25">
      <c r="A12" s="43"/>
      <c r="B12" s="43"/>
      <c r="C12" s="43"/>
      <c r="D12" s="2"/>
    </row>
    <row r="13" spans="1:9" x14ac:dyDescent="0.25">
      <c r="A13" s="43"/>
      <c r="B13" s="43"/>
      <c r="C13" s="43"/>
    </row>
    <row r="14" spans="1:9" x14ac:dyDescent="0.25">
      <c r="A14" s="43"/>
      <c r="B14" s="43"/>
      <c r="C14" s="43"/>
    </row>
    <row r="15" spans="1:9" ht="18.75" x14ac:dyDescent="0.3">
      <c r="A15" s="58" t="s">
        <v>64</v>
      </c>
      <c r="B15" s="58"/>
      <c r="C15" s="58"/>
      <c r="D15" s="58"/>
      <c r="E15" s="58"/>
      <c r="F15" s="58"/>
      <c r="G15" s="58"/>
      <c r="H15" s="58"/>
      <c r="I15" s="58"/>
    </row>
    <row r="16" spans="1:9" ht="18.75" x14ac:dyDescent="0.3">
      <c r="A16" s="18"/>
      <c r="B16" s="18"/>
      <c r="C16" s="18"/>
      <c r="D16" s="18"/>
      <c r="E16" s="18"/>
      <c r="F16" s="18"/>
      <c r="G16" s="18"/>
      <c r="H16" s="18"/>
      <c r="I16" s="18"/>
    </row>
    <row r="17" spans="1:9" ht="22.5" customHeight="1" x14ac:dyDescent="0.25">
      <c r="A17" s="59" t="s">
        <v>58</v>
      </c>
      <c r="B17" s="59"/>
      <c r="C17" s="59"/>
      <c r="D17" s="59"/>
      <c r="E17" s="59"/>
      <c r="F17" s="59"/>
      <c r="G17" s="59"/>
      <c r="H17" s="59"/>
      <c r="I17" s="59"/>
    </row>
    <row r="18" spans="1:9" x14ac:dyDescent="0.25">
      <c r="A18" s="59"/>
      <c r="B18" s="59"/>
      <c r="C18" s="59"/>
      <c r="D18" s="59"/>
      <c r="E18" s="59"/>
      <c r="F18" s="59"/>
      <c r="G18" s="59"/>
      <c r="H18" s="59"/>
      <c r="I18" s="59"/>
    </row>
    <row r="19" spans="1:9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ht="15.75" x14ac:dyDescent="0.25">
      <c r="A20" s="51" t="s">
        <v>0</v>
      </c>
      <c r="B20" s="51"/>
      <c r="C20" s="51"/>
      <c r="D20" s="51"/>
    </row>
    <row r="21" spans="1:9" x14ac:dyDescent="0.25">
      <c r="H21" s="44" t="s">
        <v>1</v>
      </c>
      <c r="I21" s="44"/>
    </row>
    <row r="23" spans="1:9" ht="44.25" customHeight="1" x14ac:dyDescent="0.25">
      <c r="A23" s="60" t="s">
        <v>2</v>
      </c>
      <c r="B23" s="61"/>
      <c r="C23" s="60" t="s">
        <v>11</v>
      </c>
      <c r="D23" s="61"/>
      <c r="E23" s="60" t="s">
        <v>6</v>
      </c>
      <c r="F23" s="61"/>
      <c r="G23" s="4" t="s">
        <v>7</v>
      </c>
      <c r="H23" s="62" t="s">
        <v>8</v>
      </c>
      <c r="I23" s="62"/>
    </row>
    <row r="24" spans="1:9" x14ac:dyDescent="0.25">
      <c r="A24" s="56" t="s">
        <v>3</v>
      </c>
      <c r="B24" s="57"/>
      <c r="C24" s="52">
        <f>C26+C27+C28+C29</f>
        <v>33678063.130000003</v>
      </c>
      <c r="D24" s="53"/>
      <c r="E24" s="52">
        <f>E26+E27+E28+E29</f>
        <v>35020370.810000002</v>
      </c>
      <c r="F24" s="53"/>
      <c r="G24" s="5">
        <f>SUM(G26:G29)</f>
        <v>1342307.68</v>
      </c>
      <c r="H24" s="45"/>
      <c r="I24" s="45"/>
    </row>
    <row r="25" spans="1:9" x14ac:dyDescent="0.25">
      <c r="A25" s="69" t="s">
        <v>4</v>
      </c>
      <c r="B25" s="70"/>
      <c r="C25" s="54"/>
      <c r="D25" s="55"/>
      <c r="E25" s="54"/>
      <c r="F25" s="55"/>
      <c r="G25" s="6"/>
      <c r="H25" s="46"/>
      <c r="I25" s="46"/>
    </row>
    <row r="26" spans="1:9" ht="58.5" customHeight="1" x14ac:dyDescent="0.25">
      <c r="A26" s="64" t="s">
        <v>9</v>
      </c>
      <c r="B26" s="65"/>
      <c r="C26" s="54">
        <v>33578063.130000003</v>
      </c>
      <c r="D26" s="55"/>
      <c r="E26" s="54">
        <f>C26+G26</f>
        <v>34920370.810000002</v>
      </c>
      <c r="F26" s="55"/>
      <c r="G26" s="6">
        <v>1342307.68</v>
      </c>
      <c r="H26" s="47" t="s">
        <v>65</v>
      </c>
      <c r="I26" s="47"/>
    </row>
    <row r="27" spans="1:9" ht="34.5" customHeight="1" x14ac:dyDescent="0.25">
      <c r="A27" s="64" t="s">
        <v>5</v>
      </c>
      <c r="B27" s="65"/>
      <c r="C27" s="54">
        <v>0</v>
      </c>
      <c r="D27" s="55"/>
      <c r="E27" s="54">
        <f>C27+G27</f>
        <v>0</v>
      </c>
      <c r="F27" s="55"/>
      <c r="G27" s="6">
        <v>0</v>
      </c>
      <c r="H27" s="48"/>
      <c r="I27" s="49"/>
    </row>
    <row r="28" spans="1:9" ht="45.75" customHeight="1" x14ac:dyDescent="0.25">
      <c r="A28" s="63" t="s">
        <v>47</v>
      </c>
      <c r="B28" s="63"/>
      <c r="C28" s="46">
        <v>0</v>
      </c>
      <c r="D28" s="46"/>
      <c r="E28" s="54">
        <f t="shared" ref="E28:E29" si="0">C28+G28</f>
        <v>0</v>
      </c>
      <c r="F28" s="55"/>
      <c r="G28" s="15">
        <v>0</v>
      </c>
      <c r="H28" s="66"/>
      <c r="I28" s="66"/>
    </row>
    <row r="29" spans="1:9" ht="43.5" customHeight="1" x14ac:dyDescent="0.25">
      <c r="A29" s="64" t="s">
        <v>57</v>
      </c>
      <c r="B29" s="65"/>
      <c r="C29" s="54">
        <v>100000</v>
      </c>
      <c r="D29" s="55"/>
      <c r="E29" s="54">
        <f t="shared" si="0"/>
        <v>100000</v>
      </c>
      <c r="F29" s="55"/>
      <c r="G29" s="11">
        <v>0</v>
      </c>
      <c r="H29" s="67"/>
      <c r="I29" s="68"/>
    </row>
    <row r="30" spans="1:9" ht="61.5" customHeight="1" x14ac:dyDescent="0.25">
      <c r="A30" s="71" t="s">
        <v>45</v>
      </c>
      <c r="B30" s="72"/>
      <c r="C30" s="52">
        <v>3700000</v>
      </c>
      <c r="D30" s="53"/>
      <c r="E30" s="52">
        <v>3700000</v>
      </c>
      <c r="F30" s="53"/>
      <c r="G30" s="14">
        <v>0</v>
      </c>
      <c r="H30" s="50"/>
      <c r="I30" s="50"/>
    </row>
    <row r="32" spans="1:9" ht="15.75" x14ac:dyDescent="0.25">
      <c r="A32" s="51" t="s">
        <v>10</v>
      </c>
      <c r="B32" s="51"/>
      <c r="C32" s="51"/>
      <c r="D32" s="51"/>
    </row>
    <row r="33" spans="1:9" x14ac:dyDescent="0.25">
      <c r="H33" s="44" t="s">
        <v>48</v>
      </c>
      <c r="I33" s="44"/>
    </row>
    <row r="35" spans="1:9" ht="30" customHeight="1" x14ac:dyDescent="0.25">
      <c r="A35" s="75" t="s">
        <v>2</v>
      </c>
      <c r="B35" s="76"/>
      <c r="C35" s="73" t="s">
        <v>11</v>
      </c>
      <c r="D35" s="60" t="s">
        <v>7</v>
      </c>
      <c r="E35" s="79"/>
      <c r="F35" s="61"/>
      <c r="G35" s="73" t="s">
        <v>6</v>
      </c>
      <c r="H35" s="75" t="s">
        <v>8</v>
      </c>
      <c r="I35" s="76"/>
    </row>
    <row r="36" spans="1:9" ht="31.5" customHeight="1" x14ac:dyDescent="0.25">
      <c r="A36" s="77"/>
      <c r="B36" s="78"/>
      <c r="C36" s="74"/>
      <c r="D36" s="16" t="s">
        <v>14</v>
      </c>
      <c r="E36" s="16" t="s">
        <v>15</v>
      </c>
      <c r="F36" s="4" t="s">
        <v>13</v>
      </c>
      <c r="G36" s="74"/>
      <c r="H36" s="77"/>
      <c r="I36" s="78"/>
    </row>
    <row r="37" spans="1:9" x14ac:dyDescent="0.25">
      <c r="A37" s="60" t="s">
        <v>12</v>
      </c>
      <c r="B37" s="61"/>
      <c r="C37" s="8">
        <f>C39+C43+C47+C48+C53</f>
        <v>38538578.079999998</v>
      </c>
      <c r="D37" s="8">
        <f>D39+D43+D47+D48+D53</f>
        <v>1342307.68</v>
      </c>
      <c r="E37" s="8">
        <f>E39+E43+E47+E48+E53</f>
        <v>0</v>
      </c>
      <c r="F37" s="8">
        <f>F39+F43+F47+F48+F53</f>
        <v>0</v>
      </c>
      <c r="G37" s="8">
        <f>G39+G43+G47+G48+G53</f>
        <v>39880885.759999998</v>
      </c>
      <c r="H37" s="29"/>
      <c r="I37" s="30"/>
    </row>
    <row r="38" spans="1:9" x14ac:dyDescent="0.25">
      <c r="A38" s="27" t="s">
        <v>4</v>
      </c>
      <c r="B38" s="28"/>
      <c r="C38" s="9"/>
      <c r="D38" s="9"/>
      <c r="E38" s="9"/>
      <c r="F38" s="9"/>
      <c r="G38" s="9"/>
      <c r="H38" s="29"/>
      <c r="I38" s="30"/>
    </row>
    <row r="39" spans="1:9" ht="33" customHeight="1" x14ac:dyDescent="0.25">
      <c r="A39" s="25" t="s">
        <v>18</v>
      </c>
      <c r="B39" s="26"/>
      <c r="C39" s="8">
        <f>C40+C41+C42</f>
        <v>20185887.18</v>
      </c>
      <c r="D39" s="8">
        <f t="shared" ref="D39:G39" si="1">D40+D41+D42</f>
        <v>1030959</v>
      </c>
      <c r="E39" s="8">
        <f t="shared" si="1"/>
        <v>0</v>
      </c>
      <c r="F39" s="8">
        <f t="shared" si="1"/>
        <v>0</v>
      </c>
      <c r="G39" s="8">
        <f t="shared" si="1"/>
        <v>21216846.18</v>
      </c>
      <c r="H39" s="29"/>
      <c r="I39" s="30"/>
    </row>
    <row r="40" spans="1:9" ht="68.25" customHeight="1" x14ac:dyDescent="0.25">
      <c r="A40" s="27" t="s">
        <v>16</v>
      </c>
      <c r="B40" s="28"/>
      <c r="C40" s="9">
        <v>18351943.539999999</v>
      </c>
      <c r="D40" s="9">
        <v>1030959</v>
      </c>
      <c r="E40" s="12"/>
      <c r="F40" s="9"/>
      <c r="G40" s="9">
        <f>C40+D40+E40+F40</f>
        <v>19382902.539999999</v>
      </c>
      <c r="H40" s="47" t="s">
        <v>66</v>
      </c>
      <c r="I40" s="47"/>
    </row>
    <row r="41" spans="1:9" ht="57.75" customHeight="1" x14ac:dyDescent="0.25">
      <c r="A41" s="27" t="s">
        <v>17</v>
      </c>
      <c r="B41" s="28"/>
      <c r="C41" s="9">
        <v>1713943.64</v>
      </c>
      <c r="D41" s="9"/>
      <c r="E41" s="9"/>
      <c r="F41" s="9"/>
      <c r="G41" s="9">
        <f t="shared" ref="G41:G46" si="2">C41+D41+E41+F41</f>
        <v>1713943.64</v>
      </c>
      <c r="H41" s="80"/>
      <c r="I41" s="81"/>
    </row>
    <row r="42" spans="1:9" ht="48.75" customHeight="1" x14ac:dyDescent="0.25">
      <c r="A42" s="27" t="s">
        <v>42</v>
      </c>
      <c r="B42" s="28"/>
      <c r="C42" s="9">
        <v>120000</v>
      </c>
      <c r="D42" s="9"/>
      <c r="E42" s="12"/>
      <c r="F42" s="9"/>
      <c r="G42" s="9">
        <f t="shared" si="2"/>
        <v>120000</v>
      </c>
      <c r="H42" s="29"/>
      <c r="I42" s="30"/>
    </row>
    <row r="43" spans="1:9" ht="45" customHeight="1" x14ac:dyDescent="0.25">
      <c r="A43" s="25" t="s">
        <v>19</v>
      </c>
      <c r="B43" s="26"/>
      <c r="C43" s="8">
        <f>C44+C45+C46</f>
        <v>17400</v>
      </c>
      <c r="D43" s="8">
        <f t="shared" ref="D43:F43" si="3">D44+D45+D46</f>
        <v>0</v>
      </c>
      <c r="E43" s="8">
        <f t="shared" si="3"/>
        <v>0</v>
      </c>
      <c r="F43" s="8">
        <f t="shared" si="3"/>
        <v>0</v>
      </c>
      <c r="G43" s="8">
        <f t="shared" si="2"/>
        <v>17400</v>
      </c>
      <c r="H43" s="80"/>
      <c r="I43" s="81"/>
    </row>
    <row r="44" spans="1:9" ht="74.25" customHeight="1" x14ac:dyDescent="0.25">
      <c r="A44" s="27" t="s">
        <v>49</v>
      </c>
      <c r="B44" s="28"/>
      <c r="C44" s="9">
        <v>0</v>
      </c>
      <c r="D44" s="9"/>
      <c r="E44" s="12"/>
      <c r="F44" s="9"/>
      <c r="G44" s="9">
        <f t="shared" si="2"/>
        <v>0</v>
      </c>
      <c r="H44" s="29"/>
      <c r="I44" s="30"/>
    </row>
    <row r="45" spans="1:9" ht="38.25" customHeight="1" x14ac:dyDescent="0.25">
      <c r="A45" s="27" t="s">
        <v>43</v>
      </c>
      <c r="B45" s="28"/>
      <c r="C45" s="9">
        <v>17400</v>
      </c>
      <c r="D45" s="9"/>
      <c r="E45" s="12"/>
      <c r="F45" s="9"/>
      <c r="G45" s="9">
        <f t="shared" si="2"/>
        <v>17400</v>
      </c>
      <c r="H45" s="29"/>
      <c r="I45" s="30"/>
    </row>
    <row r="46" spans="1:9" ht="31.5" customHeight="1" x14ac:dyDescent="0.25">
      <c r="A46" s="27" t="s">
        <v>20</v>
      </c>
      <c r="B46" s="28"/>
      <c r="C46" s="9">
        <v>0</v>
      </c>
      <c r="D46" s="9"/>
      <c r="E46" s="12"/>
      <c r="F46" s="9"/>
      <c r="G46" s="9">
        <f t="shared" si="2"/>
        <v>0</v>
      </c>
      <c r="H46" s="47"/>
      <c r="I46" s="47"/>
    </row>
    <row r="47" spans="1:9" ht="82.5" customHeight="1" x14ac:dyDescent="0.25">
      <c r="A47" s="25" t="s">
        <v>44</v>
      </c>
      <c r="B47" s="26"/>
      <c r="C47" s="8">
        <v>6062408.7699999996</v>
      </c>
      <c r="D47" s="8">
        <v>311348.68</v>
      </c>
      <c r="E47" s="13"/>
      <c r="F47" s="8"/>
      <c r="G47" s="8">
        <f>C47+D47+E47+F47</f>
        <v>6373757.4499999993</v>
      </c>
      <c r="H47" s="47" t="s">
        <v>67</v>
      </c>
      <c r="I47" s="47"/>
    </row>
    <row r="48" spans="1:9" ht="42.75" customHeight="1" x14ac:dyDescent="0.25">
      <c r="A48" s="25" t="s">
        <v>21</v>
      </c>
      <c r="B48" s="26"/>
      <c r="C48" s="8">
        <f>C49+C50+C51+C52</f>
        <v>108036</v>
      </c>
      <c r="D48" s="8">
        <f t="shared" ref="D48:G48" si="4">D49+D50+D51+D52</f>
        <v>0</v>
      </c>
      <c r="E48" s="8">
        <f t="shared" si="4"/>
        <v>0</v>
      </c>
      <c r="F48" s="8">
        <f t="shared" si="4"/>
        <v>0</v>
      </c>
      <c r="G48" s="8">
        <f t="shared" si="4"/>
        <v>108036</v>
      </c>
      <c r="H48" s="29"/>
      <c r="I48" s="30"/>
    </row>
    <row r="49" spans="1:9" ht="20.45" customHeight="1" x14ac:dyDescent="0.25">
      <c r="A49" s="27" t="s">
        <v>22</v>
      </c>
      <c r="B49" s="28"/>
      <c r="C49" s="9">
        <v>54596</v>
      </c>
      <c r="D49" s="9"/>
      <c r="E49" s="9"/>
      <c r="F49" s="9"/>
      <c r="G49" s="9">
        <f>SUM(C49:F49)</f>
        <v>54596</v>
      </c>
      <c r="H49" s="29"/>
      <c r="I49" s="30"/>
    </row>
    <row r="50" spans="1:9" x14ac:dyDescent="0.25">
      <c r="A50" s="27" t="s">
        <v>23</v>
      </c>
      <c r="B50" s="28"/>
      <c r="C50" s="9">
        <v>46740</v>
      </c>
      <c r="D50" s="9"/>
      <c r="E50" s="9"/>
      <c r="F50" s="9"/>
      <c r="G50" s="9">
        <f t="shared" ref="G50:G52" si="5">SUM(C50:F50)</f>
        <v>46740</v>
      </c>
      <c r="H50" s="29"/>
      <c r="I50" s="30"/>
    </row>
    <row r="51" spans="1:9" x14ac:dyDescent="0.25">
      <c r="A51" s="27" t="s">
        <v>24</v>
      </c>
      <c r="B51" s="28"/>
      <c r="C51" s="9">
        <v>5700</v>
      </c>
      <c r="D51" s="9"/>
      <c r="E51" s="9"/>
      <c r="F51" s="9"/>
      <c r="G51" s="9">
        <f t="shared" si="5"/>
        <v>5700</v>
      </c>
      <c r="H51" s="29"/>
      <c r="I51" s="30"/>
    </row>
    <row r="52" spans="1:9" ht="21.75" customHeight="1" x14ac:dyDescent="0.25">
      <c r="A52" s="27" t="s">
        <v>25</v>
      </c>
      <c r="B52" s="28"/>
      <c r="C52" s="9">
        <v>1000</v>
      </c>
      <c r="D52" s="9"/>
      <c r="E52" s="9"/>
      <c r="F52" s="9"/>
      <c r="G52" s="9">
        <f t="shared" si="5"/>
        <v>1000</v>
      </c>
      <c r="H52" s="29"/>
      <c r="I52" s="30"/>
    </row>
    <row r="53" spans="1:9" ht="30" customHeight="1" x14ac:dyDescent="0.25">
      <c r="A53" s="25" t="s">
        <v>26</v>
      </c>
      <c r="B53" s="26"/>
      <c r="C53" s="8">
        <f>C54+C57+C75</f>
        <v>12164846.130000001</v>
      </c>
      <c r="D53" s="8">
        <f t="shared" ref="D53:G53" si="6">D54+D57+D75</f>
        <v>0</v>
      </c>
      <c r="E53" s="8">
        <f t="shared" si="6"/>
        <v>0</v>
      </c>
      <c r="F53" s="8">
        <f t="shared" si="6"/>
        <v>0</v>
      </c>
      <c r="G53" s="8">
        <f t="shared" si="6"/>
        <v>12164846.130000001</v>
      </c>
      <c r="H53" s="29"/>
      <c r="I53" s="30"/>
    </row>
    <row r="54" spans="1:9" ht="55.5" customHeight="1" x14ac:dyDescent="0.25">
      <c r="A54" s="23" t="s">
        <v>51</v>
      </c>
      <c r="B54" s="24"/>
      <c r="C54" s="8">
        <f>C55+C56</f>
        <v>3700000</v>
      </c>
      <c r="D54" s="8">
        <f t="shared" ref="D54:G54" si="7">D55+D56</f>
        <v>0</v>
      </c>
      <c r="E54" s="8">
        <f t="shared" si="7"/>
        <v>0</v>
      </c>
      <c r="F54" s="8">
        <f t="shared" si="7"/>
        <v>0</v>
      </c>
      <c r="G54" s="8">
        <f t="shared" si="7"/>
        <v>3700000</v>
      </c>
      <c r="H54" s="29"/>
      <c r="I54" s="30"/>
    </row>
    <row r="55" spans="1:9" ht="34.5" customHeight="1" x14ac:dyDescent="0.25">
      <c r="A55" s="27" t="s">
        <v>29</v>
      </c>
      <c r="B55" s="28"/>
      <c r="C55" s="9">
        <v>3700000</v>
      </c>
      <c r="D55" s="9"/>
      <c r="E55" s="9"/>
      <c r="F55" s="9"/>
      <c r="G55" s="9">
        <f t="shared" ref="G55:G56" si="8">SUM(C55:F55)</f>
        <v>3700000</v>
      </c>
      <c r="H55" s="29"/>
      <c r="I55" s="30"/>
    </row>
    <row r="56" spans="1:9" ht="26.25" customHeight="1" x14ac:dyDescent="0.25">
      <c r="A56" s="27" t="s">
        <v>52</v>
      </c>
      <c r="B56" s="28"/>
      <c r="C56" s="9">
        <v>0</v>
      </c>
      <c r="D56" s="9"/>
      <c r="E56" s="9"/>
      <c r="F56" s="9"/>
      <c r="G56" s="9">
        <f t="shared" si="8"/>
        <v>0</v>
      </c>
      <c r="H56" s="29"/>
      <c r="I56" s="30"/>
    </row>
    <row r="57" spans="1:9" ht="30" customHeight="1" x14ac:dyDescent="0.25">
      <c r="A57" s="25" t="s">
        <v>53</v>
      </c>
      <c r="B57" s="26"/>
      <c r="C57" s="8">
        <f>SUM(C58:C65)+C66</f>
        <v>5548822.6599999992</v>
      </c>
      <c r="D57" s="8">
        <f>SUM(D58:D65)+D66</f>
        <v>0</v>
      </c>
      <c r="E57" s="8">
        <f>SUM(E58:E65)+E66</f>
        <v>0</v>
      </c>
      <c r="F57" s="8">
        <f>SUM(F58:F65)+F66</f>
        <v>0</v>
      </c>
      <c r="G57" s="8">
        <f>SUM(G58:G65)+G66</f>
        <v>5548822.6599999992</v>
      </c>
      <c r="H57" s="29"/>
      <c r="I57" s="30"/>
    </row>
    <row r="58" spans="1:9" ht="28.5" customHeight="1" x14ac:dyDescent="0.25">
      <c r="A58" s="27" t="s">
        <v>27</v>
      </c>
      <c r="B58" s="28"/>
      <c r="C58" s="9">
        <v>253804.33</v>
      </c>
      <c r="D58" s="9"/>
      <c r="E58" s="9"/>
      <c r="F58" s="9"/>
      <c r="G58" s="9">
        <f>SUM(C58:F58)</f>
        <v>253804.33</v>
      </c>
      <c r="H58" s="29"/>
      <c r="I58" s="30"/>
    </row>
    <row r="59" spans="1:9" ht="27" customHeight="1" x14ac:dyDescent="0.25">
      <c r="A59" s="27" t="s">
        <v>41</v>
      </c>
      <c r="B59" s="28"/>
      <c r="C59" s="9">
        <v>0</v>
      </c>
      <c r="D59" s="9"/>
      <c r="E59" s="12"/>
      <c r="F59" s="9"/>
      <c r="G59" s="9">
        <f t="shared" ref="G59:G65" si="9">SUM(C59:F59)</f>
        <v>0</v>
      </c>
      <c r="H59" s="29"/>
      <c r="I59" s="30"/>
    </row>
    <row r="60" spans="1:9" ht="24" customHeight="1" x14ac:dyDescent="0.25">
      <c r="A60" s="27" t="s">
        <v>28</v>
      </c>
      <c r="B60" s="28"/>
      <c r="C60" s="9">
        <v>9586.02</v>
      </c>
      <c r="D60" s="9"/>
      <c r="E60" s="12"/>
      <c r="F60" s="9"/>
      <c r="G60" s="9">
        <f t="shared" si="9"/>
        <v>9586.02</v>
      </c>
      <c r="H60" s="29"/>
      <c r="I60" s="30"/>
    </row>
    <row r="61" spans="1:9" ht="47.25" customHeight="1" x14ac:dyDescent="0.25">
      <c r="A61" s="27" t="s">
        <v>29</v>
      </c>
      <c r="B61" s="28"/>
      <c r="C61" s="9">
        <v>462302.18</v>
      </c>
      <c r="D61" s="9"/>
      <c r="E61" s="12"/>
      <c r="F61" s="9"/>
      <c r="G61" s="9">
        <f t="shared" si="9"/>
        <v>462302.18</v>
      </c>
      <c r="H61" s="29"/>
      <c r="I61" s="30"/>
    </row>
    <row r="62" spans="1:9" ht="30.75" customHeight="1" x14ac:dyDescent="0.25">
      <c r="A62" s="27" t="s">
        <v>20</v>
      </c>
      <c r="B62" s="28"/>
      <c r="C62" s="9">
        <v>639436</v>
      </c>
      <c r="D62" s="9"/>
      <c r="E62" s="12"/>
      <c r="F62" s="9"/>
      <c r="G62" s="9">
        <f t="shared" si="9"/>
        <v>639436</v>
      </c>
      <c r="H62" s="29"/>
      <c r="I62" s="30"/>
    </row>
    <row r="63" spans="1:9" ht="23.45" customHeight="1" x14ac:dyDescent="0.25">
      <c r="A63" s="27" t="s">
        <v>30</v>
      </c>
      <c r="B63" s="28"/>
      <c r="C63" s="9">
        <v>12677.19</v>
      </c>
      <c r="D63" s="9"/>
      <c r="E63" s="12"/>
      <c r="F63" s="9"/>
      <c r="G63" s="9">
        <f t="shared" si="9"/>
        <v>12677.19</v>
      </c>
      <c r="H63" s="35"/>
      <c r="I63" s="36"/>
    </row>
    <row r="64" spans="1:9" ht="36" customHeight="1" x14ac:dyDescent="0.25">
      <c r="A64" s="27" t="s">
        <v>31</v>
      </c>
      <c r="B64" s="28"/>
      <c r="C64" s="9">
        <v>105200</v>
      </c>
      <c r="D64" s="9"/>
      <c r="E64" s="12"/>
      <c r="F64" s="9"/>
      <c r="G64" s="9">
        <f t="shared" si="9"/>
        <v>105200</v>
      </c>
      <c r="H64" s="29"/>
      <c r="I64" s="30"/>
    </row>
    <row r="65" spans="1:9" ht="31.15" customHeight="1" x14ac:dyDescent="0.25">
      <c r="A65" s="27" t="s">
        <v>46</v>
      </c>
      <c r="B65" s="28"/>
      <c r="C65" s="9">
        <v>0</v>
      </c>
      <c r="D65" s="9"/>
      <c r="E65" s="9"/>
      <c r="F65" s="9"/>
      <c r="G65" s="9">
        <f t="shared" si="9"/>
        <v>0</v>
      </c>
      <c r="H65" s="35"/>
      <c r="I65" s="36"/>
    </row>
    <row r="66" spans="1:9" ht="36" customHeight="1" x14ac:dyDescent="0.25">
      <c r="A66" s="37" t="s">
        <v>32</v>
      </c>
      <c r="B66" s="38"/>
      <c r="C66" s="10">
        <f>SUM(C67:C74)</f>
        <v>4065816.9399999995</v>
      </c>
      <c r="D66" s="10">
        <f t="shared" ref="D66:G66" si="10">SUM(D67:D74)</f>
        <v>0</v>
      </c>
      <c r="E66" s="10">
        <f t="shared" si="10"/>
        <v>0</v>
      </c>
      <c r="F66" s="10">
        <f t="shared" si="10"/>
        <v>0</v>
      </c>
      <c r="G66" s="10">
        <f t="shared" si="10"/>
        <v>4065816.9399999995</v>
      </c>
      <c r="H66" s="29"/>
      <c r="I66" s="30"/>
    </row>
    <row r="67" spans="1:9" ht="44.25" customHeight="1" x14ac:dyDescent="0.25">
      <c r="A67" s="31" t="s">
        <v>33</v>
      </c>
      <c r="B67" s="32"/>
      <c r="C67" s="9">
        <v>20000</v>
      </c>
      <c r="D67" s="9"/>
      <c r="E67" s="12"/>
      <c r="F67" s="9"/>
      <c r="G67" s="9">
        <f>SUM(C67:F67)</f>
        <v>20000</v>
      </c>
      <c r="H67" s="39"/>
      <c r="I67" s="40"/>
    </row>
    <row r="68" spans="1:9" ht="28.5" customHeight="1" x14ac:dyDescent="0.25">
      <c r="A68" s="31" t="s">
        <v>34</v>
      </c>
      <c r="B68" s="32"/>
      <c r="C68" s="9">
        <v>2633541.2799999998</v>
      </c>
      <c r="D68" s="9"/>
      <c r="E68" s="12"/>
      <c r="F68" s="9"/>
      <c r="G68" s="9">
        <f t="shared" ref="G68:G74" si="11">SUM(C68:F68)</f>
        <v>2633541.2799999998</v>
      </c>
      <c r="H68" s="29"/>
      <c r="I68" s="30"/>
    </row>
    <row r="69" spans="1:9" ht="31.5" customHeight="1" x14ac:dyDescent="0.25">
      <c r="A69" s="31" t="s">
        <v>35</v>
      </c>
      <c r="B69" s="32"/>
      <c r="C69" s="9">
        <v>492667.3</v>
      </c>
      <c r="D69" s="9"/>
      <c r="E69" s="12"/>
      <c r="F69" s="9"/>
      <c r="G69" s="9">
        <f t="shared" si="11"/>
        <v>492667.3</v>
      </c>
      <c r="H69" s="29"/>
      <c r="I69" s="30"/>
    </row>
    <row r="70" spans="1:9" ht="58.15" customHeight="1" x14ac:dyDescent="0.25">
      <c r="A70" s="31" t="s">
        <v>36</v>
      </c>
      <c r="B70" s="32"/>
      <c r="C70" s="9">
        <v>0</v>
      </c>
      <c r="D70" s="9"/>
      <c r="E70" s="12"/>
      <c r="F70" s="9"/>
      <c r="G70" s="9">
        <f t="shared" si="11"/>
        <v>0</v>
      </c>
      <c r="H70" s="29"/>
      <c r="I70" s="30"/>
    </row>
    <row r="71" spans="1:9" ht="31.5" customHeight="1" x14ac:dyDescent="0.25">
      <c r="A71" s="31" t="s">
        <v>37</v>
      </c>
      <c r="B71" s="32"/>
      <c r="C71" s="9">
        <v>534629.57999999996</v>
      </c>
      <c r="D71" s="9"/>
      <c r="E71" s="12"/>
      <c r="F71" s="9"/>
      <c r="G71" s="9">
        <f t="shared" si="11"/>
        <v>534629.57999999996</v>
      </c>
      <c r="H71" s="29"/>
      <c r="I71" s="30"/>
    </row>
    <row r="72" spans="1:9" ht="25.5" customHeight="1" x14ac:dyDescent="0.25">
      <c r="A72" s="31" t="s">
        <v>38</v>
      </c>
      <c r="B72" s="32"/>
      <c r="C72" s="9">
        <v>384978.78</v>
      </c>
      <c r="D72" s="9"/>
      <c r="E72" s="12"/>
      <c r="F72" s="9"/>
      <c r="G72" s="9">
        <f t="shared" si="11"/>
        <v>384978.78</v>
      </c>
      <c r="H72" s="29"/>
      <c r="I72" s="30"/>
    </row>
    <row r="73" spans="1:9" ht="44.25" customHeight="1" x14ac:dyDescent="0.25">
      <c r="A73" s="31" t="s">
        <v>39</v>
      </c>
      <c r="B73" s="32"/>
      <c r="C73" s="9">
        <v>0</v>
      </c>
      <c r="D73" s="9"/>
      <c r="E73" s="9"/>
      <c r="F73" s="9"/>
      <c r="G73" s="9">
        <f t="shared" si="11"/>
        <v>0</v>
      </c>
      <c r="H73" s="35"/>
      <c r="I73" s="36"/>
    </row>
    <row r="74" spans="1:9" ht="39.75" customHeight="1" x14ac:dyDescent="0.25">
      <c r="A74" s="31" t="s">
        <v>40</v>
      </c>
      <c r="B74" s="32"/>
      <c r="C74" s="9">
        <v>0</v>
      </c>
      <c r="D74" s="9"/>
      <c r="E74" s="9"/>
      <c r="F74" s="9"/>
      <c r="G74" s="9">
        <f t="shared" si="11"/>
        <v>0</v>
      </c>
      <c r="H74" s="29"/>
      <c r="I74" s="30"/>
    </row>
    <row r="75" spans="1:9" ht="29.25" customHeight="1" x14ac:dyDescent="0.25">
      <c r="A75" s="33" t="s">
        <v>54</v>
      </c>
      <c r="B75" s="34"/>
      <c r="C75" s="17">
        <f>C76</f>
        <v>2916023.47</v>
      </c>
      <c r="D75" s="17">
        <f t="shared" ref="D75:G75" si="12">D76</f>
        <v>0</v>
      </c>
      <c r="E75" s="17">
        <f t="shared" si="12"/>
        <v>0</v>
      </c>
      <c r="F75" s="17">
        <f t="shared" si="12"/>
        <v>0</v>
      </c>
      <c r="G75" s="17">
        <f t="shared" si="12"/>
        <v>2916023.47</v>
      </c>
      <c r="H75" s="35"/>
      <c r="I75" s="36"/>
    </row>
    <row r="76" spans="1:9" ht="31.5" customHeight="1" x14ac:dyDescent="0.25">
      <c r="A76" s="31" t="s">
        <v>28</v>
      </c>
      <c r="B76" s="32"/>
      <c r="C76" s="9">
        <v>2916023.47</v>
      </c>
      <c r="D76" s="9"/>
      <c r="E76" s="9"/>
      <c r="F76" s="9"/>
      <c r="G76" s="9">
        <f>SUM(C76:F76)</f>
        <v>2916023.47</v>
      </c>
      <c r="H76" s="29"/>
      <c r="I76" s="30"/>
    </row>
    <row r="77" spans="1:9" x14ac:dyDescent="0.25">
      <c r="A77" s="7"/>
      <c r="B77" s="7"/>
    </row>
    <row r="78" spans="1:9" ht="15.75" x14ac:dyDescent="0.25">
      <c r="A78" s="22" t="s">
        <v>56</v>
      </c>
      <c r="B78" s="22"/>
      <c r="C78" s="22"/>
      <c r="D78" s="22"/>
      <c r="E78" s="22"/>
      <c r="F78" s="22"/>
      <c r="G78" s="22"/>
      <c r="H78" s="22"/>
    </row>
    <row r="79" spans="1:9" ht="39" customHeight="1" x14ac:dyDescent="0.25"/>
    <row r="80" spans="1:9" ht="18.75" x14ac:dyDescent="0.3">
      <c r="A80" s="19" t="s">
        <v>60</v>
      </c>
      <c r="B80" s="18"/>
      <c r="C80" s="18"/>
      <c r="D80" s="18"/>
      <c r="E80" s="18"/>
      <c r="F80" s="18"/>
      <c r="G80" s="20" t="s">
        <v>61</v>
      </c>
      <c r="H80" s="21"/>
      <c r="I80" s="21"/>
    </row>
    <row r="81" ht="18.600000000000001" customHeight="1" x14ac:dyDescent="0.25"/>
    <row r="82" ht="1.1499999999999999" hidden="1" customHeight="1" x14ac:dyDescent="0.25"/>
    <row r="141" spans="1:1" x14ac:dyDescent="0.25">
      <c r="A141" s="1" t="s">
        <v>55</v>
      </c>
    </row>
    <row r="142" spans="1:1" x14ac:dyDescent="0.25">
      <c r="A142" s="1" t="s">
        <v>50</v>
      </c>
    </row>
  </sheetData>
  <mergeCells count="128">
    <mergeCell ref="H35:I36"/>
    <mergeCell ref="A38:B38"/>
    <mergeCell ref="A37:B37"/>
    <mergeCell ref="A39:B39"/>
    <mergeCell ref="A40:B40"/>
    <mergeCell ref="H42:I42"/>
    <mergeCell ref="H41:I41"/>
    <mergeCell ref="H40:I40"/>
    <mergeCell ref="H39:I39"/>
    <mergeCell ref="H38:I38"/>
    <mergeCell ref="H37:I37"/>
    <mergeCell ref="C35:C36"/>
    <mergeCell ref="D35:F35"/>
    <mergeCell ref="A35:B36"/>
    <mergeCell ref="A42:B42"/>
    <mergeCell ref="A41:B41"/>
    <mergeCell ref="C28:D28"/>
    <mergeCell ref="A25:B25"/>
    <mergeCell ref="A26:B26"/>
    <mergeCell ref="A27:B27"/>
    <mergeCell ref="A30:B30"/>
    <mergeCell ref="C24:D24"/>
    <mergeCell ref="C25:D25"/>
    <mergeCell ref="C26:D26"/>
    <mergeCell ref="G35:G36"/>
    <mergeCell ref="A20:D20"/>
    <mergeCell ref="H21:I21"/>
    <mergeCell ref="A23:B23"/>
    <mergeCell ref="C23:D23"/>
    <mergeCell ref="E23:F23"/>
    <mergeCell ref="A52:B52"/>
    <mergeCell ref="A51:B51"/>
    <mergeCell ref="A50:B50"/>
    <mergeCell ref="A48:B48"/>
    <mergeCell ref="A47:B47"/>
    <mergeCell ref="A46:B46"/>
    <mergeCell ref="A45:B45"/>
    <mergeCell ref="A44:B44"/>
    <mergeCell ref="A43:B43"/>
    <mergeCell ref="A49:B49"/>
    <mergeCell ref="H23:I23"/>
    <mergeCell ref="C30:D30"/>
    <mergeCell ref="A28:B28"/>
    <mergeCell ref="A29:B29"/>
    <mergeCell ref="E28:F28"/>
    <mergeCell ref="E29:F29"/>
    <mergeCell ref="H28:I28"/>
    <mergeCell ref="H29:I29"/>
    <mergeCell ref="C29:D29"/>
    <mergeCell ref="A73:B73"/>
    <mergeCell ref="A72:B72"/>
    <mergeCell ref="A71:B71"/>
    <mergeCell ref="A70:B70"/>
    <mergeCell ref="A69:B69"/>
    <mergeCell ref="F2:I4"/>
    <mergeCell ref="F5:I5"/>
    <mergeCell ref="A1:C14"/>
    <mergeCell ref="H33:I33"/>
    <mergeCell ref="H24:I24"/>
    <mergeCell ref="H25:I25"/>
    <mergeCell ref="H26:I26"/>
    <mergeCell ref="H27:I27"/>
    <mergeCell ref="H30:I30"/>
    <mergeCell ref="A32:D32"/>
    <mergeCell ref="E24:F24"/>
    <mergeCell ref="E25:F25"/>
    <mergeCell ref="E26:F26"/>
    <mergeCell ref="E27:F27"/>
    <mergeCell ref="E30:F30"/>
    <mergeCell ref="A24:B24"/>
    <mergeCell ref="C27:D27"/>
    <mergeCell ref="A15:I15"/>
    <mergeCell ref="A17:I18"/>
    <mergeCell ref="A53:B53"/>
    <mergeCell ref="H48:I48"/>
    <mergeCell ref="H47:I47"/>
    <mergeCell ref="H46:I46"/>
    <mergeCell ref="H45:I45"/>
    <mergeCell ref="H44:I44"/>
    <mergeCell ref="H62:I62"/>
    <mergeCell ref="H61:I61"/>
    <mergeCell ref="H60:I60"/>
    <mergeCell ref="H59:I59"/>
    <mergeCell ref="A62:B62"/>
    <mergeCell ref="A61:B61"/>
    <mergeCell ref="H43:I43"/>
    <mergeCell ref="H74:I74"/>
    <mergeCell ref="H73:I73"/>
    <mergeCell ref="H72:I72"/>
    <mergeCell ref="H71:I71"/>
    <mergeCell ref="H70:I70"/>
    <mergeCell ref="H69:I69"/>
    <mergeCell ref="H65:I65"/>
    <mergeCell ref="H67:I67"/>
    <mergeCell ref="H53:I53"/>
    <mergeCell ref="H52:I52"/>
    <mergeCell ref="H51:I51"/>
    <mergeCell ref="H50:I50"/>
    <mergeCell ref="H49:I49"/>
    <mergeCell ref="H63:I63"/>
    <mergeCell ref="H58:I58"/>
    <mergeCell ref="H66:I66"/>
    <mergeCell ref="H64:I64"/>
    <mergeCell ref="H68:I68"/>
    <mergeCell ref="G80:I80"/>
    <mergeCell ref="A78:H78"/>
    <mergeCell ref="A54:B54"/>
    <mergeCell ref="A57:B57"/>
    <mergeCell ref="A55:B55"/>
    <mergeCell ref="A56:B56"/>
    <mergeCell ref="H54:I54"/>
    <mergeCell ref="H55:I55"/>
    <mergeCell ref="H56:I56"/>
    <mergeCell ref="H57:I57"/>
    <mergeCell ref="A58:B58"/>
    <mergeCell ref="A68:B68"/>
    <mergeCell ref="A60:B60"/>
    <mergeCell ref="A59:B59"/>
    <mergeCell ref="H76:I76"/>
    <mergeCell ref="A76:B76"/>
    <mergeCell ref="A75:B75"/>
    <mergeCell ref="A74:B74"/>
    <mergeCell ref="A65:B65"/>
    <mergeCell ref="H75:I75"/>
    <mergeCell ref="A67:B67"/>
    <mergeCell ref="A66:B66"/>
    <mergeCell ref="A64:B64"/>
    <mergeCell ref="A63:B63"/>
  </mergeCells>
  <pageMargins left="1.1811023622047245" right="0.39370078740157483" top="0.70866141732283472" bottom="0.6889763779527559" header="0.31496062992125984" footer="0.31496062992125984"/>
  <pageSetup paperSize="9" scale="69" fitToHeight="0" orientation="portrait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2022-03-24T05:29:08Z</cp:lastPrinted>
  <dcterms:created xsi:type="dcterms:W3CDTF">2021-03-16T05:42:57Z</dcterms:created>
  <dcterms:modified xsi:type="dcterms:W3CDTF">2022-03-24T05:30:09Z</dcterms:modified>
</cp:coreProperties>
</file>